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6E7C9141-A256-4B78-945E-43B55795B2C5}" xr6:coauthVersionLast="43" xr6:coauthVersionMax="43" xr10:uidLastSave="{00000000-0000-0000-0000-000000000000}"/>
  <bookViews>
    <workbookView xWindow="-108" yWindow="-108" windowWidth="23256" windowHeight="12576" xr2:uid="{01755A8A-946F-4568-BA1D-9C0440E4B7B4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" i="1" l="1"/>
  <c r="F17" i="1" l="1"/>
  <c r="D15" i="1"/>
  <c r="E13" i="1"/>
  <c r="F13" i="1" s="1"/>
  <c r="E12" i="1"/>
  <c r="F12" i="1" s="1"/>
  <c r="E11" i="1"/>
  <c r="F9" i="1"/>
  <c r="F10" i="1" s="1"/>
  <c r="F11" i="1" l="1"/>
  <c r="E14" i="1"/>
  <c r="F14" i="1" s="1"/>
  <c r="F21" i="1"/>
  <c r="E15" i="1" l="1"/>
  <c r="F15" i="1"/>
  <c r="F22" i="1" s="1"/>
</calcChain>
</file>

<file path=xl/sharedStrings.xml><?xml version="1.0" encoding="utf-8"?>
<sst xmlns="http://schemas.openxmlformats.org/spreadsheetml/2006/main" count="30" uniqueCount="30">
  <si>
    <t>CANTIDAD DE MEJORAMIENTOS</t>
  </si>
  <si>
    <t>Actividades</t>
  </si>
  <si>
    <t>Cantidad</t>
  </si>
  <si>
    <t>Costo unitario</t>
  </si>
  <si>
    <t>Valor total</t>
  </si>
  <si>
    <t>Total</t>
  </si>
  <si>
    <t>COSTO DIRECTO CONSTRUCCIO PROYECTO</t>
  </si>
  <si>
    <t>COSTOS INIDRECTOS DE CONSTRUCCION</t>
  </si>
  <si>
    <t>Total AU</t>
  </si>
  <si>
    <t>TOTAL CONSTRUCCION DEL PROYECTO (CD+CI)</t>
  </si>
  <si>
    <t>OTROS COSTOS INDIRECTOS DEL PROYECTO</t>
  </si>
  <si>
    <t>Interventoria</t>
  </si>
  <si>
    <t>Gerencia Integral</t>
  </si>
  <si>
    <t>Imprevistos</t>
  </si>
  <si>
    <t>Gastos de Fiducia</t>
  </si>
  <si>
    <t>COSTO TOTAL DEL PROYECTO</t>
  </si>
  <si>
    <t>PROYECTO TIPO - MEJORAMIENTO DE VIVIENDA URBANO</t>
  </si>
  <si>
    <t xml:space="preserve">FASES </t>
  </si>
  <si>
    <t xml:space="preserve">COMPONENTES </t>
  </si>
  <si>
    <t xml:space="preserve">COSTOS DIRECTOS </t>
  </si>
  <si>
    <t>MEJORAMIENTO DE VIVIENDA URBANA</t>
  </si>
  <si>
    <t>IMPREVISTOS</t>
  </si>
  <si>
    <t>UTILIDAD</t>
  </si>
  <si>
    <t>IMPUESTO / UTILIDAD</t>
  </si>
  <si>
    <t>ADMINISTRACIÓN</t>
  </si>
  <si>
    <t>FACTIBILIDAD</t>
  </si>
  <si>
    <t>BAÑO</t>
  </si>
  <si>
    <t xml:space="preserve">COCINA MODULAR </t>
  </si>
  <si>
    <t>HABITACIÓN</t>
  </si>
  <si>
    <t>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</si>
</sst>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* #,##0_);_(&quot;$&quot;* \(#,##0\);_(&quot;$&quot;* &quot;-&quot;??_);_(@_)"/>
    <numFmt numFmtId="166" formatCode="_-&quot;$&quot;* #,##0.0_-;\-&quot;$&quot;* #,##0.0_-;_-&quot;$&quot;* &quot;-&quot;?_-;_-@_-"/>
    <numFmt numFmtId="167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0" fillId="0" borderId="7" xfId="0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 wrapText="1"/>
    </xf>
    <xf numFmtId="2" fontId="8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right" vertical="center"/>
    </xf>
    <xf numFmtId="165" fontId="0" fillId="0" borderId="13" xfId="1" applyNumberFormat="1" applyFont="1" applyBorder="1" applyAlignment="1">
      <alignment horizontal="right" vertical="center"/>
    </xf>
    <xf numFmtId="0" fontId="0" fillId="0" borderId="9" xfId="0" applyFont="1" applyBorder="1" applyAlignment="1">
      <alignment horizontal="left" vertical="center" wrapText="1"/>
    </xf>
    <xf numFmtId="2" fontId="8" fillId="0" borderId="9" xfId="1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vertical="center"/>
    </xf>
    <xf numFmtId="44" fontId="5" fillId="0" borderId="16" xfId="1" applyFont="1" applyBorder="1" applyAlignment="1">
      <alignment vertical="center"/>
    </xf>
    <xf numFmtId="165" fontId="9" fillId="3" borderId="16" xfId="1" applyNumberFormat="1" applyFont="1" applyFill="1" applyBorder="1" applyAlignment="1">
      <alignment vertical="center"/>
    </xf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23" xfId="0" applyFill="1" applyBorder="1"/>
    <xf numFmtId="0" fontId="0" fillId="4" borderId="0" xfId="0" applyFill="1" applyBorder="1"/>
    <xf numFmtId="0" fontId="0" fillId="4" borderId="24" xfId="0" applyFill="1" applyBorder="1"/>
    <xf numFmtId="0" fontId="0" fillId="4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vertical="center"/>
    </xf>
    <xf numFmtId="0" fontId="0" fillId="4" borderId="25" xfId="0" applyFont="1" applyFill="1" applyBorder="1" applyAlignment="1">
      <alignment vertical="center"/>
    </xf>
    <xf numFmtId="0" fontId="0" fillId="4" borderId="26" xfId="0" applyFont="1" applyFill="1" applyBorder="1" applyAlignment="1">
      <alignment vertical="center"/>
    </xf>
    <xf numFmtId="0" fontId="0" fillId="4" borderId="26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0" borderId="5" xfId="0" applyFont="1" applyBorder="1" applyAlignment="1">
      <alignment vertical="center" textRotation="90" wrapText="1"/>
    </xf>
    <xf numFmtId="0" fontId="0" fillId="0" borderId="14" xfId="0" applyFont="1" applyBorder="1" applyAlignment="1">
      <alignment vertical="center" textRotation="90" wrapText="1"/>
    </xf>
    <xf numFmtId="0" fontId="10" fillId="0" borderId="7" xfId="0" applyFont="1" applyBorder="1" applyAlignment="1">
      <alignment horizontal="center" vertical="center" wrapText="1"/>
    </xf>
    <xf numFmtId="167" fontId="0" fillId="0" borderId="0" xfId="1" applyNumberFormat="1" applyFont="1"/>
    <xf numFmtId="167" fontId="0" fillId="0" borderId="0" xfId="0" applyNumberFormat="1"/>
    <xf numFmtId="1" fontId="0" fillId="0" borderId="0" xfId="0" applyNumberFormat="1"/>
    <xf numFmtId="167" fontId="0" fillId="0" borderId="0" xfId="1" applyNumberFormat="1" applyFont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0" fontId="0" fillId="0" borderId="9" xfId="0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right" vertical="center"/>
    </xf>
    <xf numFmtId="10" fontId="0" fillId="0" borderId="3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right" vertical="center"/>
    </xf>
    <xf numFmtId="166" fontId="6" fillId="3" borderId="10" xfId="0" applyNumberFormat="1" applyFont="1" applyFill="1" applyBorder="1" applyAlignment="1">
      <alignment vertical="center"/>
    </xf>
    <xf numFmtId="0" fontId="5" fillId="0" borderId="28" xfId="0" applyFont="1" applyBorder="1" applyAlignment="1">
      <alignment horizontal="right" vertical="center" wrapText="1"/>
    </xf>
    <xf numFmtId="10" fontId="5" fillId="0" borderId="29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vertical="center"/>
    </xf>
    <xf numFmtId="44" fontId="5" fillId="0" borderId="30" xfId="1" applyFont="1" applyBorder="1" applyAlignment="1">
      <alignment vertical="center"/>
    </xf>
    <xf numFmtId="0" fontId="0" fillId="0" borderId="11" xfId="0" applyBorder="1"/>
    <xf numFmtId="0" fontId="0" fillId="0" borderId="31" xfId="0" applyBorder="1"/>
    <xf numFmtId="0" fontId="0" fillId="0" borderId="27" xfId="0" applyFont="1" applyBorder="1" applyAlignment="1">
      <alignment horizontal="justify" vertical="center"/>
    </xf>
    <xf numFmtId="164" fontId="0" fillId="0" borderId="9" xfId="0" applyNumberFormat="1" applyFont="1" applyBorder="1" applyAlignment="1">
      <alignment horizontal="center" vertical="center"/>
    </xf>
    <xf numFmtId="167" fontId="7" fillId="0" borderId="30" xfId="1" applyNumberFormat="1" applyFont="1" applyFill="1" applyBorder="1" applyAlignment="1">
      <alignment horizontal="center" vertical="center"/>
    </xf>
    <xf numFmtId="0" fontId="0" fillId="5" borderId="34" xfId="0" applyFill="1" applyBorder="1"/>
    <xf numFmtId="10" fontId="0" fillId="5" borderId="6" xfId="0" applyNumberFormat="1" applyFont="1" applyFill="1" applyBorder="1" applyAlignment="1">
      <alignment horizontal="center" vertical="center"/>
    </xf>
    <xf numFmtId="167" fontId="0" fillId="5" borderId="6" xfId="0" applyNumberFormat="1" applyFont="1" applyFill="1" applyBorder="1" applyAlignment="1">
      <alignment horizontal="center" vertical="center"/>
    </xf>
    <xf numFmtId="165" fontId="0" fillId="5" borderId="35" xfId="1" applyNumberFormat="1" applyFont="1" applyFill="1" applyBorder="1" applyAlignment="1">
      <alignment horizontal="right" vertical="center"/>
    </xf>
    <xf numFmtId="0" fontId="0" fillId="0" borderId="33" xfId="0" applyFont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textRotation="90"/>
    </xf>
    <xf numFmtId="0" fontId="0" fillId="0" borderId="38" xfId="0" applyFont="1" applyBorder="1" applyAlignment="1">
      <alignment horizontal="center" vertical="center" textRotation="90"/>
    </xf>
    <xf numFmtId="0" fontId="6" fillId="0" borderId="33" xfId="0" applyFont="1" applyFill="1" applyBorder="1" applyAlignment="1">
      <alignment horizontal="right"/>
    </xf>
    <xf numFmtId="0" fontId="6" fillId="0" borderId="32" xfId="0" applyFont="1" applyFill="1" applyBorder="1" applyAlignment="1">
      <alignment horizontal="right"/>
    </xf>
    <xf numFmtId="0" fontId="2" fillId="4" borderId="23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right" vertical="center"/>
    </xf>
    <xf numFmtId="0" fontId="9" fillId="3" borderId="18" xfId="0" applyFont="1" applyFill="1" applyBorder="1" applyAlignment="1">
      <alignment horizontal="right" vertical="center"/>
    </xf>
    <xf numFmtId="0" fontId="9" fillId="3" borderId="19" xfId="0" applyFont="1" applyFill="1" applyBorder="1" applyAlignment="1">
      <alignment horizontal="right" vertical="center"/>
    </xf>
    <xf numFmtId="0" fontId="0" fillId="0" borderId="27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textRotation="90"/>
    </xf>
    <xf numFmtId="0" fontId="6" fillId="3" borderId="26" xfId="0" applyFont="1" applyFill="1" applyBorder="1" applyAlignment="1">
      <alignment horizontal="right"/>
    </xf>
    <xf numFmtId="0" fontId="6" fillId="3" borderId="27" xfId="0" applyFont="1" applyFill="1" applyBorder="1" applyAlignment="1">
      <alignment horizontal="right"/>
    </xf>
    <xf numFmtId="0" fontId="0" fillId="0" borderId="1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4" xfId="2" xr:uid="{73C6CB36-991D-4941-B952-B266770FF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842435</xdr:colOff>
      <xdr:row>3</xdr:row>
      <xdr:rowOff>140589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56280C0E-6679-4A22-AC26-9F7F7A167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007556" cy="676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925A2-E868-4EFB-8636-99D469B7FDBA}">
  <dimension ref="A1:M38"/>
  <sheetViews>
    <sheetView tabSelected="1" view="pageBreakPreview" zoomScale="81" zoomScaleNormal="81" zoomScaleSheetLayoutView="81" workbookViewId="0">
      <selection activeCell="C17" sqref="C17:F17"/>
    </sheetView>
  </sheetViews>
  <sheetFormatPr baseColWidth="10" defaultRowHeight="14.4" x14ac:dyDescent="0.3"/>
  <cols>
    <col min="2" max="2" width="34.6640625" customWidth="1"/>
    <col min="3" max="3" width="19.44140625" bestFit="1" customWidth="1"/>
    <col min="4" max="4" width="13.6640625" customWidth="1"/>
    <col min="5" max="5" width="20.6640625" customWidth="1"/>
    <col min="6" max="6" width="21.6640625" bestFit="1" customWidth="1"/>
  </cols>
  <sheetData>
    <row r="1" spans="1:6" x14ac:dyDescent="0.3">
      <c r="A1" s="16"/>
      <c r="B1" s="17"/>
      <c r="C1" s="17"/>
      <c r="D1" s="17"/>
      <c r="E1" s="17"/>
      <c r="F1" s="18"/>
    </row>
    <row r="2" spans="1:6" x14ac:dyDescent="0.3">
      <c r="A2" s="19"/>
      <c r="B2" s="20"/>
      <c r="C2" s="20"/>
      <c r="D2" s="20"/>
      <c r="E2" s="20"/>
      <c r="F2" s="21"/>
    </row>
    <row r="3" spans="1:6" x14ac:dyDescent="0.3">
      <c r="A3" s="19"/>
      <c r="B3" s="20"/>
      <c r="C3" s="20"/>
      <c r="D3" s="20"/>
      <c r="E3" s="20"/>
      <c r="F3" s="21"/>
    </row>
    <row r="4" spans="1:6" x14ac:dyDescent="0.3">
      <c r="A4" s="19"/>
      <c r="B4" s="20"/>
      <c r="C4" s="20"/>
      <c r="D4" s="20"/>
      <c r="E4" s="20"/>
      <c r="F4" s="21"/>
    </row>
    <row r="5" spans="1:6" ht="21" customHeight="1" x14ac:dyDescent="0.3">
      <c r="A5" s="67" t="s">
        <v>16</v>
      </c>
      <c r="B5" s="68"/>
      <c r="C5" s="68"/>
      <c r="D5" s="68"/>
      <c r="E5" s="68"/>
      <c r="F5" s="69"/>
    </row>
    <row r="6" spans="1:6" x14ac:dyDescent="0.3">
      <c r="A6" s="29" t="s">
        <v>0</v>
      </c>
      <c r="B6" s="30"/>
      <c r="C6" s="30">
        <v>100</v>
      </c>
      <c r="D6" s="23"/>
      <c r="E6" s="22"/>
      <c r="F6" s="24"/>
    </row>
    <row r="7" spans="1:6" x14ac:dyDescent="0.3">
      <c r="A7" s="25"/>
      <c r="B7" s="26"/>
      <c r="C7" s="26"/>
      <c r="D7" s="27"/>
      <c r="E7" s="26"/>
      <c r="F7" s="28"/>
    </row>
    <row r="8" spans="1:6" ht="15" thickBot="1" x14ac:dyDescent="0.35">
      <c r="A8" s="59" t="s">
        <v>17</v>
      </c>
      <c r="B8" s="60" t="s">
        <v>18</v>
      </c>
      <c r="C8" s="60" t="s">
        <v>1</v>
      </c>
      <c r="D8" s="60" t="s">
        <v>2</v>
      </c>
      <c r="E8" s="60" t="s">
        <v>3</v>
      </c>
      <c r="F8" s="61" t="s">
        <v>4</v>
      </c>
    </row>
    <row r="9" spans="1:6" ht="65.400000000000006" customHeight="1" thickBot="1" x14ac:dyDescent="0.35">
      <c r="A9" s="63" t="s">
        <v>25</v>
      </c>
      <c r="B9" s="62" t="s">
        <v>19</v>
      </c>
      <c r="C9" s="33" t="s">
        <v>20</v>
      </c>
      <c r="D9" s="1">
        <v>100</v>
      </c>
      <c r="E9" s="37">
        <v>7430422</v>
      </c>
      <c r="F9" s="38">
        <f>D9*E9</f>
        <v>743042200</v>
      </c>
    </row>
    <row r="10" spans="1:6" ht="16.2" thickBot="1" x14ac:dyDescent="0.35">
      <c r="A10" s="76"/>
      <c r="B10" s="65" t="s">
        <v>6</v>
      </c>
      <c r="C10" s="65"/>
      <c r="D10" s="65"/>
      <c r="E10" s="66"/>
      <c r="F10" s="53">
        <f>F9</f>
        <v>743042200</v>
      </c>
    </row>
    <row r="11" spans="1:6" x14ac:dyDescent="0.3">
      <c r="A11" s="76"/>
      <c r="B11" s="73" t="s">
        <v>7</v>
      </c>
      <c r="C11" s="51" t="s">
        <v>24</v>
      </c>
      <c r="D11" s="39">
        <v>0.19</v>
      </c>
      <c r="E11" s="52">
        <f>D11*E9</f>
        <v>1411780.18</v>
      </c>
      <c r="F11" s="40">
        <f>E11*D9</f>
        <v>141178018</v>
      </c>
    </row>
    <row r="12" spans="1:6" x14ac:dyDescent="0.3">
      <c r="A12" s="76"/>
      <c r="B12" s="74"/>
      <c r="C12" s="49" t="s">
        <v>21</v>
      </c>
      <c r="D12" s="2">
        <v>0.05</v>
      </c>
      <c r="E12" s="3">
        <f>D12*E9</f>
        <v>371521.10000000003</v>
      </c>
      <c r="F12" s="4">
        <f>E12*D9</f>
        <v>37152110</v>
      </c>
    </row>
    <row r="13" spans="1:6" ht="15" thickBot="1" x14ac:dyDescent="0.35">
      <c r="A13" s="76"/>
      <c r="B13" s="74"/>
      <c r="C13" s="50" t="s">
        <v>22</v>
      </c>
      <c r="D13" s="41">
        <v>0.05</v>
      </c>
      <c r="E13" s="42">
        <f>D13*E9</f>
        <v>371521.10000000003</v>
      </c>
      <c r="F13" s="43">
        <f>E13*D9</f>
        <v>37152110</v>
      </c>
    </row>
    <row r="14" spans="1:6" ht="15" thickBot="1" x14ac:dyDescent="0.35">
      <c r="A14" s="76"/>
      <c r="B14" s="75"/>
      <c r="C14" s="54" t="s">
        <v>23</v>
      </c>
      <c r="D14" s="55">
        <v>0.19</v>
      </c>
      <c r="E14" s="56">
        <f>D14*E13</f>
        <v>70589.009000000005</v>
      </c>
      <c r="F14" s="57">
        <f>E14*D9</f>
        <v>7058900.9000000004</v>
      </c>
    </row>
    <row r="15" spans="1:6" ht="15" thickBot="1" x14ac:dyDescent="0.35">
      <c r="A15" s="76"/>
      <c r="B15" s="58"/>
      <c r="C15" s="45" t="s">
        <v>8</v>
      </c>
      <c r="D15" s="46">
        <f>SUM(D11+D12+D13)</f>
        <v>0.28999999999999998</v>
      </c>
      <c r="E15" s="47">
        <f>SUM(E11:E14)+E9</f>
        <v>9655833.3890000004</v>
      </c>
      <c r="F15" s="48">
        <f>F11+F12+F13+F14</f>
        <v>222541138.90000001</v>
      </c>
    </row>
    <row r="16" spans="1:6" ht="16.2" thickBot="1" x14ac:dyDescent="0.35">
      <c r="A16" s="64"/>
      <c r="B16" s="77" t="s">
        <v>9</v>
      </c>
      <c r="C16" s="77"/>
      <c r="D16" s="77"/>
      <c r="E16" s="78"/>
      <c r="F16" s="44">
        <f>+F15+F10</f>
        <v>965583338.89999998</v>
      </c>
    </row>
    <row r="17" spans="1:13" x14ac:dyDescent="0.3">
      <c r="A17" s="31"/>
      <c r="B17" s="79" t="s">
        <v>10</v>
      </c>
      <c r="C17" s="5" t="s">
        <v>11</v>
      </c>
      <c r="D17" s="2">
        <v>0.08</v>
      </c>
      <c r="E17" s="7">
        <v>842691</v>
      </c>
      <c r="F17" s="8">
        <f>E17*D9</f>
        <v>84269100</v>
      </c>
    </row>
    <row r="18" spans="1:13" x14ac:dyDescent="0.3">
      <c r="A18" s="31"/>
      <c r="B18" s="80"/>
      <c r="C18" s="5" t="s">
        <v>12</v>
      </c>
      <c r="D18" s="6"/>
      <c r="E18" s="7"/>
      <c r="F18" s="8"/>
    </row>
    <row r="19" spans="1:13" x14ac:dyDescent="0.3">
      <c r="A19" s="31"/>
      <c r="B19" s="80"/>
      <c r="C19" s="5" t="s">
        <v>13</v>
      </c>
      <c r="D19" s="6"/>
      <c r="E19" s="7"/>
      <c r="F19" s="8"/>
    </row>
    <row r="20" spans="1:13" x14ac:dyDescent="0.3">
      <c r="A20" s="31"/>
      <c r="B20" s="80"/>
      <c r="C20" s="9" t="s">
        <v>14</v>
      </c>
      <c r="D20" s="10"/>
      <c r="E20" s="7"/>
      <c r="F20" s="8"/>
    </row>
    <row r="21" spans="1:13" ht="15" thickBot="1" x14ac:dyDescent="0.35">
      <c r="A21" s="32"/>
      <c r="B21" s="81"/>
      <c r="C21" s="11" t="s">
        <v>5</v>
      </c>
      <c r="D21" s="12"/>
      <c r="E21" s="13"/>
      <c r="F21" s="14">
        <f>SUM(F17:F20)</f>
        <v>84269100</v>
      </c>
    </row>
    <row r="22" spans="1:13" ht="30" customHeight="1" thickBot="1" x14ac:dyDescent="0.35">
      <c r="A22" s="70" t="s">
        <v>15</v>
      </c>
      <c r="B22" s="71"/>
      <c r="C22" s="71"/>
      <c r="D22" s="71"/>
      <c r="E22" s="72"/>
      <c r="F22" s="15">
        <f>+F21+F16</f>
        <v>1049852438.9</v>
      </c>
    </row>
    <row r="25" spans="1:13" x14ac:dyDescent="0.3">
      <c r="E25" s="34"/>
    </row>
    <row r="26" spans="1:13" x14ac:dyDescent="0.3">
      <c r="E26" s="34"/>
    </row>
    <row r="27" spans="1:13" x14ac:dyDescent="0.3">
      <c r="E27" s="34"/>
    </row>
    <row r="28" spans="1:13" x14ac:dyDescent="0.3">
      <c r="E28" s="34"/>
      <c r="G28" s="35"/>
      <c r="I28" s="35"/>
      <c r="K28" s="35"/>
      <c r="M28" s="35"/>
    </row>
    <row r="29" spans="1:13" x14ac:dyDescent="0.3">
      <c r="E29" s="36"/>
    </row>
    <row r="30" spans="1:13" x14ac:dyDescent="0.3">
      <c r="E30" s="34"/>
    </row>
    <row r="31" spans="1:13" x14ac:dyDescent="0.3">
      <c r="E31" s="34"/>
    </row>
    <row r="32" spans="1:13" x14ac:dyDescent="0.3">
      <c r="E32" s="34"/>
      <c r="G32" s="35"/>
    </row>
    <row r="33" spans="5:6" x14ac:dyDescent="0.3">
      <c r="E33" s="34"/>
    </row>
    <row r="34" spans="5:6" x14ac:dyDescent="0.3">
      <c r="E34" s="34"/>
    </row>
    <row r="37" spans="5:6" x14ac:dyDescent="0.3">
      <c r="F37" s="35"/>
    </row>
    <row r="38" spans="5:6" x14ac:dyDescent="0.3">
      <c r="E38" s="36"/>
    </row>
  </sheetData>
  <mergeCells count="7">
    <mergeCell ref="A5:F5"/>
    <mergeCell ref="A22:E22"/>
    <mergeCell ref="B11:B14"/>
    <mergeCell ref="A9:A16"/>
    <mergeCell ref="B10:E10"/>
    <mergeCell ref="B16:E16"/>
    <mergeCell ref="B17:B21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C962-D2C1-406B-8547-E8C53541A635}">
  <dimension ref="A1:E4"/>
  <sheetViews>
    <sheetView workbookViewId="0">
      <selection activeCell="D11" sqref="D11:D12"/>
    </sheetView>
  </sheetViews>
  <sheetFormatPr baseColWidth="10" defaultRowHeight="14.4" x14ac:dyDescent="0.3"/>
  <cols>
    <col min="1" max="1" width="17.33203125" bestFit="1" customWidth="1"/>
    <col min="2" max="2" width="14.33203125" bestFit="1" customWidth="1"/>
    <col min="5" max="5" width="14.33203125" bestFit="1" customWidth="1"/>
  </cols>
  <sheetData>
    <row r="1" spans="1:5" x14ac:dyDescent="0.3">
      <c r="A1" t="s">
        <v>26</v>
      </c>
      <c r="B1" s="34">
        <v>3584828.9775040005</v>
      </c>
    </row>
    <row r="2" spans="1:5" x14ac:dyDescent="0.3">
      <c r="A2" t="s">
        <v>27</v>
      </c>
      <c r="B2" s="34">
        <v>3696009.4732980002</v>
      </c>
    </row>
    <row r="3" spans="1:5" x14ac:dyDescent="0.3">
      <c r="A3" t="s">
        <v>28</v>
      </c>
      <c r="B3" s="34">
        <v>4503837.5667280005</v>
      </c>
      <c r="E3" s="34">
        <v>6781948</v>
      </c>
    </row>
    <row r="4" spans="1:5" x14ac:dyDescent="0.3">
      <c r="A4" t="s">
        <v>29</v>
      </c>
      <c r="B4" s="34">
        <v>3030995.1255999999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2020-04-21T00:11:01Z</cp:lastPrinted>
  <dcterms:created xsi:type="dcterms:W3CDTF">2020-04-20T22:49:19Z</dcterms:created>
  <dcterms:modified xsi:type="dcterms:W3CDTF">2020-04-30T19:13:30Z</dcterms:modified>
</cp:coreProperties>
</file>